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1158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O7" i="1" l="1"/>
  <c r="P7" i="1"/>
  <c r="Q7" i="1"/>
  <c r="R7" i="1"/>
  <c r="S7" i="1"/>
  <c r="O8" i="1"/>
  <c r="P8" i="1"/>
  <c r="Q8" i="1"/>
  <c r="R8" i="1"/>
  <c r="S8" i="1"/>
  <c r="O9" i="1"/>
  <c r="P9" i="1"/>
  <c r="Q9" i="1"/>
  <c r="R9" i="1"/>
  <c r="S9" i="1"/>
  <c r="O10" i="1"/>
  <c r="P10" i="1"/>
  <c r="Q10" i="1"/>
  <c r="R10" i="1"/>
  <c r="S10" i="1"/>
  <c r="O11" i="1"/>
  <c r="P11" i="1"/>
  <c r="Q11" i="1"/>
  <c r="R11" i="1"/>
  <c r="S11" i="1"/>
  <c r="O12" i="1"/>
  <c r="P12" i="1"/>
  <c r="Q12" i="1"/>
  <c r="R12" i="1"/>
  <c r="S12" i="1"/>
  <c r="O13" i="1"/>
  <c r="P13" i="1"/>
  <c r="Q13" i="1"/>
  <c r="R13" i="1"/>
  <c r="S13" i="1"/>
  <c r="O14" i="1"/>
  <c r="P14" i="1"/>
  <c r="Q14" i="1"/>
  <c r="R14" i="1"/>
  <c r="S14" i="1"/>
  <c r="O15" i="1"/>
  <c r="P15" i="1"/>
  <c r="Q15" i="1"/>
  <c r="R15" i="1"/>
  <c r="S15" i="1"/>
  <c r="O16" i="1"/>
  <c r="P16" i="1"/>
  <c r="Q16" i="1"/>
  <c r="R16" i="1"/>
  <c r="S16" i="1"/>
  <c r="O17" i="1"/>
  <c r="P17" i="1"/>
  <c r="Q17" i="1"/>
  <c r="R17" i="1"/>
  <c r="S17" i="1"/>
  <c r="O18" i="1"/>
  <c r="P18" i="1"/>
  <c r="Q18" i="1"/>
  <c r="R18" i="1"/>
  <c r="S18" i="1"/>
  <c r="O19" i="1"/>
  <c r="P19" i="1"/>
  <c r="Q19" i="1"/>
  <c r="R19" i="1"/>
  <c r="S19" i="1"/>
  <c r="O20" i="1"/>
  <c r="P20" i="1"/>
  <c r="Q20" i="1"/>
  <c r="R20" i="1"/>
  <c r="S20" i="1"/>
  <c r="O21" i="1"/>
  <c r="P21" i="1"/>
  <c r="Q21" i="1"/>
  <c r="R21" i="1"/>
  <c r="S21" i="1"/>
  <c r="O22" i="1"/>
  <c r="P22" i="1"/>
  <c r="Q22" i="1"/>
  <c r="R22" i="1"/>
  <c r="S22" i="1"/>
  <c r="O23" i="1"/>
  <c r="P23" i="1"/>
  <c r="Q23" i="1"/>
  <c r="R23" i="1"/>
  <c r="S23" i="1"/>
  <c r="O24" i="1"/>
  <c r="P24" i="1"/>
  <c r="Q24" i="1"/>
  <c r="R24" i="1"/>
  <c r="S24" i="1"/>
  <c r="O25" i="1"/>
  <c r="P25" i="1"/>
  <c r="Q25" i="1"/>
  <c r="R25" i="1"/>
  <c r="S25" i="1"/>
  <c r="O26" i="1"/>
  <c r="P26" i="1"/>
  <c r="Q26" i="1"/>
  <c r="R26" i="1"/>
  <c r="S26" i="1"/>
  <c r="O27" i="1"/>
  <c r="P27" i="1"/>
  <c r="Q27" i="1"/>
  <c r="R27" i="1"/>
  <c r="S27" i="1"/>
  <c r="O28" i="1"/>
  <c r="P28" i="1"/>
  <c r="Q28" i="1"/>
  <c r="R28" i="1"/>
  <c r="S28" i="1"/>
  <c r="O29" i="1"/>
  <c r="P29" i="1"/>
  <c r="Q29" i="1"/>
  <c r="R29" i="1"/>
  <c r="S29" i="1"/>
  <c r="O30" i="1"/>
  <c r="P30" i="1"/>
  <c r="Q30" i="1"/>
  <c r="R30" i="1"/>
  <c r="S30" i="1"/>
  <c r="O31" i="1"/>
  <c r="P31" i="1"/>
  <c r="Q31" i="1"/>
  <c r="R31" i="1"/>
  <c r="S31" i="1"/>
  <c r="O32" i="1"/>
  <c r="P32" i="1"/>
  <c r="Q32" i="1"/>
  <c r="R32" i="1"/>
  <c r="S32" i="1"/>
  <c r="O33" i="1"/>
  <c r="P33" i="1"/>
  <c r="Q33" i="1"/>
  <c r="R33" i="1"/>
  <c r="S33" i="1"/>
  <c r="O34" i="1"/>
  <c r="P34" i="1"/>
  <c r="Q34" i="1"/>
  <c r="R34" i="1"/>
  <c r="S34" i="1"/>
  <c r="O35" i="1"/>
  <c r="P35" i="1"/>
  <c r="Q35" i="1"/>
  <c r="R35" i="1"/>
  <c r="S35" i="1"/>
  <c r="O36" i="1"/>
  <c r="P36" i="1"/>
  <c r="Q36" i="1"/>
  <c r="R36" i="1"/>
  <c r="S36" i="1"/>
  <c r="O37" i="1"/>
  <c r="P37" i="1"/>
  <c r="Q37" i="1"/>
  <c r="R37" i="1"/>
  <c r="S37" i="1"/>
  <c r="O38" i="1"/>
  <c r="P38" i="1"/>
  <c r="Q38" i="1"/>
  <c r="R38" i="1"/>
  <c r="S38" i="1"/>
  <c r="O39" i="1"/>
  <c r="P39" i="1"/>
  <c r="Q39" i="1"/>
  <c r="R39" i="1"/>
  <c r="S39" i="1"/>
  <c r="O40" i="1"/>
  <c r="P40" i="1"/>
  <c r="Q40" i="1"/>
  <c r="R40" i="1"/>
  <c r="S40" i="1"/>
  <c r="O41" i="1"/>
  <c r="P41" i="1"/>
  <c r="Q41" i="1"/>
  <c r="R41" i="1"/>
  <c r="S41" i="1"/>
  <c r="O42" i="1"/>
  <c r="P42" i="1"/>
  <c r="Q42" i="1"/>
  <c r="R42" i="1"/>
  <c r="S42" i="1"/>
  <c r="O43" i="1"/>
  <c r="P43" i="1"/>
  <c r="Q43" i="1"/>
  <c r="R43" i="1"/>
  <c r="S43" i="1"/>
  <c r="O44" i="1"/>
  <c r="P44" i="1"/>
  <c r="Q44" i="1"/>
  <c r="R44" i="1"/>
  <c r="S44" i="1"/>
  <c r="O45" i="1"/>
  <c r="P45" i="1"/>
  <c r="Q45" i="1"/>
  <c r="R45" i="1"/>
  <c r="S45" i="1"/>
  <c r="O46" i="1"/>
  <c r="P46" i="1"/>
  <c r="Q46" i="1"/>
  <c r="R46" i="1"/>
  <c r="S46" i="1"/>
  <c r="O47" i="1"/>
  <c r="P47" i="1"/>
  <c r="Q47" i="1"/>
  <c r="R47" i="1"/>
  <c r="S47" i="1"/>
  <c r="O48" i="1"/>
  <c r="P48" i="1"/>
  <c r="Q48" i="1"/>
  <c r="R48" i="1"/>
  <c r="S48" i="1"/>
  <c r="O49" i="1"/>
  <c r="P49" i="1"/>
  <c r="Q49" i="1"/>
  <c r="R49" i="1"/>
  <c r="S49" i="1"/>
  <c r="O50" i="1"/>
  <c r="P50" i="1"/>
  <c r="Q50" i="1"/>
  <c r="R50" i="1"/>
  <c r="S50" i="1"/>
  <c r="O51" i="1"/>
  <c r="P51" i="1"/>
  <c r="Q51" i="1"/>
  <c r="R51" i="1"/>
  <c r="S51" i="1"/>
  <c r="O52" i="1"/>
  <c r="P52" i="1"/>
  <c r="Q52" i="1"/>
  <c r="R52" i="1"/>
  <c r="S52" i="1"/>
  <c r="O53" i="1"/>
  <c r="P53" i="1"/>
  <c r="Q53" i="1"/>
  <c r="R53" i="1"/>
  <c r="S53" i="1"/>
  <c r="O54" i="1"/>
  <c r="P54" i="1"/>
  <c r="Q54" i="1"/>
  <c r="R54" i="1"/>
  <c r="S54" i="1"/>
  <c r="P6" i="1"/>
  <c r="Q6" i="1"/>
  <c r="R6" i="1"/>
  <c r="S6" i="1"/>
  <c r="O6" i="1" l="1"/>
</calcChain>
</file>

<file path=xl/sharedStrings.xml><?xml version="1.0" encoding="utf-8"?>
<sst xmlns="http://schemas.openxmlformats.org/spreadsheetml/2006/main" count="223" uniqueCount="117">
  <si>
    <t>Наименование показателя</t>
  </si>
  <si>
    <t>Код строки</t>
  </si>
  <si>
    <t>ГРБС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</si>
  <si>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</si>
  <si>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</si>
  <si>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</si>
  <si>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</si>
  <si>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</si>
  <si>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2</t>
  </si>
  <si>
    <t>3.1</t>
  </si>
  <si>
    <t>Расходы бюджета - всего</t>
  </si>
  <si>
    <t>200</t>
  </si>
  <si>
    <t/>
  </si>
  <si>
    <t>x</t>
  </si>
  <si>
    <t>ОБЩЕГОСУДАРСТВЕННЫЕ ВОПРОСЫ</t>
  </si>
  <si>
    <t>000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</si>
  <si>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</si>
  <si>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</si>
  <si>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</si>
  <si>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</si>
  <si>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</si>
  <si>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</si>
  <si>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</si>
  <si>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</si>
  <si>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</si>
  <si>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</si>
  <si>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</si>
  <si>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</si>
  <si>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</si>
  <si>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</si>
  <si>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</si>
  <si>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</si>
  <si>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</si>
  <si>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</si>
  <si>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</si>
  <si>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</si>
  <si>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</si>
  <si>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</si>
  <si>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</si>
  <si>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</si>
  <si>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</si>
  <si>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</si>
  <si>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</si>
  <si>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</si>
  <si>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</si>
  <si>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</si>
  <si>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</si>
  <si>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</si>
  <si>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</si>
  <si>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</si>
  <si>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</si>
  <si>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</si>
  <si>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</si>
  <si>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</si>
  <si>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</si>
  <si>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</si>
  <si>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</si>
  <si>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</si>
  <si>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</si>
  <si>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</si>
  <si>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</si>
  <si>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</si>
  <si>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</si>
  <si>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</si>
  <si>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</si>
  <si>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</si>
  <si>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</si>
  <si>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</si>
  <si>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</si>
  <si>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</si>
  <si>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</si>
  <si>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</si>
  <si>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</si>
  <si>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</si>
  <si>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</si>
  <si>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</si>
  <si>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</si>
  <si>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</si>
  <si>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</si>
  <si>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</si>
  <si>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</si>
  <si>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</si>
  <si>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</si>
  <si>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</si>
  <si>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</si>
  <si>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</si>
  <si>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</si>
  <si>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</si>
  <si>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</si>
  <si>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</si>
  <si>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</si>
  <si>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</si>
  <si>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</si>
  <si>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</si>
  <si>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</si>
  <si>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</si>
  <si>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</si>
  <si>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</si>
  <si>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</si>
  <si>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</si>
  <si>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</si>
  <si>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</si>
  <si>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</si>
  <si>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</si>
  <si>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</si>
  <si>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</si>
  <si>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</si>
  <si>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утвержденные бюджетные назначения</t>
  </si>
  <si>
    <t>исполнено</t>
  </si>
  <si>
    <t>неисполненные бюджетные назначения</t>
  </si>
  <si>
    <t>конс. бюджет муниципального района</t>
  </si>
  <si>
    <t>суммы, подлеж. исключению в рамках конс. бюджета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</si>
  <si>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</si>
  <si>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</si>
  <si>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</si>
  <si>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</si>
  <si>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Исполнение консолидированного бюджета муниципального района за первое полугодие 2024 года по расходам в разрезе разделов и подразделов классификации в сравнении к плановым назначениям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</si>
</sst>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5" x14ac:knownFonts="1">
    <font>
      <sz val="11"/>
      <color theme="1"/>
      <name val="Calibri"/>
      <family val="2"/>
      <charset val="204"/>
      <scheme val="minor"/>
    </font>
    <font>
      <b/>
      <sz val="8"/>
      <name val="Arial"/>
    </font>
    <font>
      <sz val="10"/>
      <name val="Arial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" fontId="2" fillId="0" borderId="1" xfId="0" applyNumberFormat="1" applyFont="1" applyFill="1" applyBorder="1" applyProtection="1"/>
    <xf numFmtId="164" fontId="0" fillId="0" borderId="0" xfId="0" applyNumberFormat="1" applyFill="1" applyProtection="1">
      <protection hidden="1"/>
    </xf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0" fillId="2" borderId="0" xfId="0" applyFill="1"/>
    <xf numFmtId="49" fontId="2" fillId="2" borderId="1" xfId="0" applyNumberFormat="1" applyFont="1" applyFill="1" applyBorder="1" applyAlignment="1" applyProtection="1">
      <alignment wrapText="1"/>
    </xf>
    <xf numFmtId="49" fontId="4" fillId="2" borderId="1" xfId="0" applyNumberFormat="1" applyFont="1" applyFill="1" applyBorder="1" applyProtection="1"/>
    <xf numFmtId="49" fontId="4" fillId="2" borderId="1" xfId="0" applyNumberFormat="1" applyFont="1" applyFill="1" applyBorder="1" applyProtection="1">
      <protection locked="0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topLeftCell="E1" workbookViewId="0">
      <selection activeCell="L6" sqref="L6:L54"/>
    </sheetView>
  </sheetViews>
  <sheetFormatPr defaultColWidth="4" defaultRowHeight="15" x14ac:dyDescent="0.25"/>
  <cols>
    <col min="1" max="1" width="46.28515625" style="7" customWidth="1"/>
    <col min="2" max="2" width="5.42578125" style="1" customWidth="1"/>
    <col min="3" max="3" width="7" style="1" customWidth="1"/>
    <col min="4" max="4" width="6" style="1" customWidth="1"/>
    <col min="5" max="5" width="15.7109375" style="1" customWidth="1"/>
    <col min="6" max="6" width="12.7109375" style="1" customWidth="1"/>
    <col min="7" max="7" width="16.140625" style="1" customWidth="1"/>
    <col min="8" max="8" width="13.42578125" style="1" customWidth="1"/>
    <col min="9" max="9" width="15.7109375" style="1" customWidth="1"/>
    <col min="10" max="11" width="13.5703125" style="1" customWidth="1"/>
    <col min="12" max="12" width="16" style="1" customWidth="1"/>
    <col min="13" max="13" width="12.85546875" style="1" customWidth="1"/>
    <col min="14" max="14" width="13" style="1" customWidth="1"/>
    <col min="15" max="16" width="13.5703125" style="1" customWidth="1"/>
    <col min="17" max="17" width="16" style="1" customWidth="1"/>
    <col min="18" max="18" width="12.85546875" style="1" customWidth="1"/>
    <col min="19" max="19" width="13" style="1" customWidth="1"/>
    <col min="20" max="16384" width="4" style="1"/>
  </cols>
  <sheetData>
    <row r="1" spans="1:20" x14ac:dyDescent="0.25">
      <c r="A1" s="18" t="s">
        <v>116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</row>
    <row r="2" spans="1:2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20" x14ac:dyDescent="0.25">
      <c r="A3" s="20" t="s">
        <v>0</v>
      </c>
      <c r="B3" s="20" t="s">
        <v>1</v>
      </c>
      <c r="C3" s="20"/>
      <c r="D3" s="20"/>
      <c r="E3" s="21" t="s">
        <v>107</v>
      </c>
      <c r="F3" s="20"/>
      <c r="G3" s="20"/>
      <c r="H3" s="20"/>
      <c r="I3" s="20"/>
      <c r="J3" s="21" t="s">
        <v>108</v>
      </c>
      <c r="K3" s="20"/>
      <c r="L3" s="20"/>
      <c r="M3" s="20"/>
      <c r="N3" s="20"/>
      <c r="O3" s="21" t="s">
        <v>109</v>
      </c>
      <c r="P3" s="20"/>
      <c r="Q3" s="20"/>
      <c r="R3" s="20"/>
      <c r="S3" s="20"/>
    </row>
    <row r="4" spans="1:20" ht="56.25" x14ac:dyDescent="0.25">
      <c r="A4" s="20"/>
      <c r="B4" s="20"/>
      <c r="C4" s="2" t="s">
        <v>2</v>
      </c>
      <c r="D4" s="2" t="s">
        <v>3</v>
      </c>
      <c r="E4" s="2" t="s">
        <v>110</v>
      </c>
      <c r="F4" s="9" t="s">
        <v>111</v>
      </c>
      <c r="G4" s="2" t="s">
        <v>4</v>
      </c>
      <c r="H4" s="2" t="s">
        <v>5</v>
      </c>
      <c r="I4" s="2" t="s">
        <v>6</v>
      </c>
      <c r="J4" s="9" t="s">
        <v>110</v>
      </c>
      <c r="K4" s="9" t="s">
        <v>111</v>
      </c>
      <c r="L4" s="2" t="s">
        <v>4</v>
      </c>
      <c r="M4" s="2" t="s">
        <v>5</v>
      </c>
      <c r="N4" s="2" t="s">
        <v>6</v>
      </c>
      <c r="O4" s="9" t="s">
        <v>110</v>
      </c>
      <c r="P4" s="9" t="s">
        <v>111</v>
      </c>
      <c r="Q4" s="2" t="s">
        <v>4</v>
      </c>
      <c r="R4" s="2" t="s">
        <v>5</v>
      </c>
      <c r="S4" s="2" t="s">
        <v>6</v>
      </c>
    </row>
    <row r="5" spans="1:20" x14ac:dyDescent="0.25">
      <c r="A5" s="2" t="s">
        <v>7</v>
      </c>
      <c r="B5" s="2" t="s">
        <v>8</v>
      </c>
      <c r="C5" s="2" t="s">
        <v>9</v>
      </c>
      <c r="D5" s="2">
        <v>2</v>
      </c>
      <c r="E5" s="2">
        <v>3</v>
      </c>
      <c r="F5" s="2">
        <v>4</v>
      </c>
      <c r="G5" s="2">
        <v>5</v>
      </c>
      <c r="H5" s="2">
        <v>6</v>
      </c>
      <c r="I5" s="2">
        <v>7</v>
      </c>
      <c r="J5" s="2">
        <v>8</v>
      </c>
      <c r="K5" s="2">
        <v>9</v>
      </c>
      <c r="L5" s="2">
        <v>10</v>
      </c>
      <c r="M5" s="2">
        <v>11</v>
      </c>
      <c r="N5" s="2">
        <v>12</v>
      </c>
      <c r="O5" s="2">
        <v>13</v>
      </c>
      <c r="P5" s="2">
        <v>14</v>
      </c>
      <c r="Q5" s="2">
        <v>15</v>
      </c>
      <c r="R5" s="2">
        <v>16</v>
      </c>
      <c r="S5" s="2">
        <v>17</v>
      </c>
    </row>
    <row r="6" spans="1:20" x14ac:dyDescent="0.25">
      <c r="A6" s="8" t="s">
        <v>10</v>
      </c>
      <c r="B6" s="3" t="s">
        <v>11</v>
      </c>
      <c r="C6" s="3" t="s">
        <v>12</v>
      </c>
      <c r="D6" s="3" t="s">
        <v>12</v>
      </c>
      <c r="E6" s="16">
        <v>953054583.67999995</v>
      </c>
      <c r="F6" s="16">
        <v>40018529.909999996</v>
      </c>
      <c r="G6" s="16">
        <v>883952800.98000002</v>
      </c>
      <c r="H6" s="16">
        <v>50567366</v>
      </c>
      <c r="I6" s="16">
        <v>58552946.609999999</v>
      </c>
      <c r="J6" s="16">
        <v>529601441.55000001</v>
      </c>
      <c r="K6" s="16">
        <v>20324831.329999998</v>
      </c>
      <c r="L6" s="16">
        <v>502419237.42000002</v>
      </c>
      <c r="M6" s="16">
        <v>21379965.34</v>
      </c>
      <c r="N6" s="16">
        <v>26127070.120000001</v>
      </c>
      <c r="O6" s="4">
        <f>E6-J6</f>
        <v>423453142.12999994</v>
      </c>
      <c r="P6" s="4">
        <f t="shared" ref="P6:S6" si="0">F6-K6</f>
        <v>19693698.579999998</v>
      </c>
      <c r="Q6" s="4">
        <f t="shared" si="0"/>
        <v>381533563.56</v>
      </c>
      <c r="R6" s="4">
        <f t="shared" si="0"/>
        <v>29187400.66</v>
      </c>
      <c r="S6" s="4">
        <f t="shared" si="0"/>
        <v>32425876.489999998</v>
      </c>
      <c r="T6" s="5" t="s">
        <v>13</v>
      </c>
    </row>
    <row r="7" spans="1:20" x14ac:dyDescent="0.25">
      <c r="A7" s="8" t="s">
        <v>14</v>
      </c>
      <c r="B7" s="3" t="s">
        <v>11</v>
      </c>
      <c r="C7" s="3" t="s">
        <v>15</v>
      </c>
      <c r="D7" s="6" t="s">
        <v>16</v>
      </c>
      <c r="E7" s="16">
        <v>74493823.25</v>
      </c>
      <c r="F7" s="17">
        <v>660556</v>
      </c>
      <c r="G7" s="17">
        <v>49450209.07</v>
      </c>
      <c r="H7" s="17">
        <v>2326248.69</v>
      </c>
      <c r="I7" s="17">
        <v>23377921.489999998</v>
      </c>
      <c r="J7" s="16">
        <v>38864152.939999998</v>
      </c>
      <c r="K7" s="17">
        <v>95417</v>
      </c>
      <c r="L7" s="17">
        <v>24798107.920000002</v>
      </c>
      <c r="M7" s="17">
        <v>2040690.39</v>
      </c>
      <c r="N7" s="17">
        <v>12120771.630000001</v>
      </c>
      <c r="O7" s="4">
        <f t="shared" ref="O7:O54" si="1">E7-J7</f>
        <v>35629670.310000002</v>
      </c>
      <c r="P7" s="4">
        <f t="shared" ref="P7:P54" si="2">F7-K7</f>
        <v>565139</v>
      </c>
      <c r="Q7" s="4">
        <f t="shared" ref="Q7:Q54" si="3">G7-L7</f>
        <v>24652101.149999999</v>
      </c>
      <c r="R7" s="4">
        <f t="shared" ref="R7:R54" si="4">H7-M7</f>
        <v>285558.30000000005</v>
      </c>
      <c r="S7" s="4">
        <f t="shared" ref="S7:S54" si="5">I7-N7</f>
        <v>11257149.859999998</v>
      </c>
    </row>
    <row r="8" spans="1:20" s="12" customFormat="1" ht="39" x14ac:dyDescent="0.25">
      <c r="A8" s="13" t="s">
        <v>17</v>
      </c>
      <c r="B8" s="10" t="s">
        <v>11</v>
      </c>
      <c r="C8" s="10" t="s">
        <v>15</v>
      </c>
      <c r="D8" s="11" t="s">
        <v>18</v>
      </c>
      <c r="E8" s="16">
        <v>6013315.8200000003</v>
      </c>
      <c r="F8" s="17"/>
      <c r="G8" s="17">
        <v>1432130</v>
      </c>
      <c r="H8" s="17"/>
      <c r="I8" s="17">
        <v>4581185.82</v>
      </c>
      <c r="J8" s="16">
        <v>3432947.75</v>
      </c>
      <c r="K8" s="17"/>
      <c r="L8" s="17">
        <v>764007</v>
      </c>
      <c r="M8" s="17"/>
      <c r="N8" s="17">
        <v>2668940.75</v>
      </c>
      <c r="O8" s="4">
        <f t="shared" si="1"/>
        <v>2580368.0700000003</v>
      </c>
      <c r="P8" s="4">
        <f t="shared" si="2"/>
        <v>0</v>
      </c>
      <c r="Q8" s="4">
        <f t="shared" si="3"/>
        <v>668123</v>
      </c>
      <c r="R8" s="4">
        <f t="shared" si="4"/>
        <v>0</v>
      </c>
      <c r="S8" s="4">
        <f t="shared" si="5"/>
        <v>1912245.0700000003</v>
      </c>
    </row>
    <row r="9" spans="1:20" ht="51.75" x14ac:dyDescent="0.25">
      <c r="A9" s="8" t="s">
        <v>19</v>
      </c>
      <c r="B9" s="3" t="s">
        <v>11</v>
      </c>
      <c r="C9" s="3" t="s">
        <v>15</v>
      </c>
      <c r="D9" s="6" t="s">
        <v>20</v>
      </c>
      <c r="E9" s="16">
        <v>444090</v>
      </c>
      <c r="F9" s="17"/>
      <c r="G9" s="17">
        <v>287090</v>
      </c>
      <c r="H9" s="17">
        <v>157000</v>
      </c>
      <c r="I9" s="17"/>
      <c r="J9" s="16">
        <v>207912.43</v>
      </c>
      <c r="K9" s="17"/>
      <c r="L9" s="17">
        <v>110262.73</v>
      </c>
      <c r="M9" s="17">
        <v>97649.7</v>
      </c>
      <c r="N9" s="17"/>
      <c r="O9" s="4">
        <f t="shared" si="1"/>
        <v>236177.57</v>
      </c>
      <c r="P9" s="4">
        <f t="shared" si="2"/>
        <v>0</v>
      </c>
      <c r="Q9" s="4">
        <f t="shared" si="3"/>
        <v>176827.27000000002</v>
      </c>
      <c r="R9" s="4">
        <f t="shared" si="4"/>
        <v>59350.3</v>
      </c>
      <c r="S9" s="4">
        <f t="shared" si="5"/>
        <v>0</v>
      </c>
    </row>
    <row r="10" spans="1:20" ht="51.75" x14ac:dyDescent="0.25">
      <c r="A10" s="8" t="s">
        <v>21</v>
      </c>
      <c r="B10" s="3" t="s">
        <v>11</v>
      </c>
      <c r="C10" s="3" t="s">
        <v>15</v>
      </c>
      <c r="D10" s="6" t="s">
        <v>22</v>
      </c>
      <c r="E10" s="16">
        <v>35642113</v>
      </c>
      <c r="F10" s="17">
        <v>16000</v>
      </c>
      <c r="G10" s="17">
        <v>26938729.899999999</v>
      </c>
      <c r="H10" s="17"/>
      <c r="I10" s="17">
        <v>8719383.0999999996</v>
      </c>
      <c r="J10" s="16">
        <v>18078772.949999999</v>
      </c>
      <c r="K10" s="17">
        <v>8000</v>
      </c>
      <c r="L10" s="17">
        <v>13707041.800000001</v>
      </c>
      <c r="M10" s="17"/>
      <c r="N10" s="17">
        <v>4379731.1500000004</v>
      </c>
      <c r="O10" s="4">
        <f t="shared" si="1"/>
        <v>17563340.050000001</v>
      </c>
      <c r="P10" s="4">
        <f t="shared" si="2"/>
        <v>8000</v>
      </c>
      <c r="Q10" s="4">
        <f t="shared" si="3"/>
        <v>13231688.099999998</v>
      </c>
      <c r="R10" s="4">
        <f t="shared" si="4"/>
        <v>0</v>
      </c>
      <c r="S10" s="4">
        <f t="shared" si="5"/>
        <v>4339651.9499999993</v>
      </c>
    </row>
    <row r="11" spans="1:20" x14ac:dyDescent="0.25">
      <c r="A11" s="8" t="s">
        <v>23</v>
      </c>
      <c r="B11" s="3" t="s">
        <v>11</v>
      </c>
      <c r="C11" s="3" t="s">
        <v>15</v>
      </c>
      <c r="D11" s="6" t="s">
        <v>24</v>
      </c>
      <c r="E11" s="16">
        <v>1200</v>
      </c>
      <c r="F11" s="17"/>
      <c r="G11" s="17">
        <v>1200</v>
      </c>
      <c r="H11" s="17"/>
      <c r="I11" s="17"/>
      <c r="J11" s="16">
        <v>0</v>
      </c>
      <c r="K11" s="17"/>
      <c r="L11" s="17">
        <v>0</v>
      </c>
      <c r="M11" s="17"/>
      <c r="N11" s="17"/>
      <c r="O11" s="4">
        <f t="shared" si="1"/>
        <v>1200</v>
      </c>
      <c r="P11" s="4">
        <f t="shared" si="2"/>
        <v>0</v>
      </c>
      <c r="Q11" s="4">
        <f t="shared" si="3"/>
        <v>1200</v>
      </c>
      <c r="R11" s="4">
        <f t="shared" si="4"/>
        <v>0</v>
      </c>
      <c r="S11" s="4">
        <f t="shared" si="5"/>
        <v>0</v>
      </c>
    </row>
    <row r="12" spans="1:20" ht="39" x14ac:dyDescent="0.25">
      <c r="A12" s="8" t="s">
        <v>25</v>
      </c>
      <c r="B12" s="3" t="s">
        <v>11</v>
      </c>
      <c r="C12" s="3" t="s">
        <v>15</v>
      </c>
      <c r="D12" s="6" t="s">
        <v>26</v>
      </c>
      <c r="E12" s="16">
        <v>7774186</v>
      </c>
      <c r="F12" s="17">
        <v>644556</v>
      </c>
      <c r="G12" s="17">
        <v>7774186</v>
      </c>
      <c r="H12" s="17"/>
      <c r="I12" s="17">
        <v>644556</v>
      </c>
      <c r="J12" s="16">
        <v>3719759.34</v>
      </c>
      <c r="K12" s="17">
        <v>87417</v>
      </c>
      <c r="L12" s="17">
        <v>3719759.34</v>
      </c>
      <c r="M12" s="17"/>
      <c r="N12" s="17">
        <v>87417</v>
      </c>
      <c r="O12" s="4">
        <f t="shared" si="1"/>
        <v>4054426.66</v>
      </c>
      <c r="P12" s="4">
        <f t="shared" si="2"/>
        <v>557139</v>
      </c>
      <c r="Q12" s="4">
        <f t="shared" si="3"/>
        <v>4054426.66</v>
      </c>
      <c r="R12" s="4">
        <f t="shared" si="4"/>
        <v>0</v>
      </c>
      <c r="S12" s="4">
        <f t="shared" si="5"/>
        <v>557139</v>
      </c>
    </row>
    <row r="13" spans="1:20" ht="26.25" x14ac:dyDescent="0.25">
      <c r="A13" s="8" t="s">
        <v>27</v>
      </c>
      <c r="B13" s="3" t="s">
        <v>11</v>
      </c>
      <c r="C13" s="3" t="s">
        <v>15</v>
      </c>
      <c r="D13" s="6" t="s">
        <v>28</v>
      </c>
      <c r="E13" s="16">
        <v>406470</v>
      </c>
      <c r="F13" s="17"/>
      <c r="G13" s="17"/>
      <c r="H13" s="17">
        <v>208865</v>
      </c>
      <c r="I13" s="17">
        <v>197605</v>
      </c>
      <c r="J13" s="16">
        <v>0</v>
      </c>
      <c r="K13" s="17"/>
      <c r="L13" s="17"/>
      <c r="M13" s="17">
        <v>0</v>
      </c>
      <c r="N13" s="17">
        <v>0</v>
      </c>
      <c r="O13" s="4">
        <f t="shared" si="1"/>
        <v>406470</v>
      </c>
      <c r="P13" s="4">
        <f t="shared" si="2"/>
        <v>0</v>
      </c>
      <c r="Q13" s="4">
        <f t="shared" si="3"/>
        <v>0</v>
      </c>
      <c r="R13" s="4">
        <f t="shared" si="4"/>
        <v>208865</v>
      </c>
      <c r="S13" s="4">
        <f t="shared" si="5"/>
        <v>197605</v>
      </c>
    </row>
    <row r="14" spans="1:20" x14ac:dyDescent="0.25">
      <c r="A14" s="8" t="s">
        <v>29</v>
      </c>
      <c r="B14" s="3" t="s">
        <v>11</v>
      </c>
      <c r="C14" s="3" t="s">
        <v>15</v>
      </c>
      <c r="D14" s="6" t="s">
        <v>30</v>
      </c>
      <c r="E14" s="16">
        <v>50000</v>
      </c>
      <c r="F14" s="17"/>
      <c r="G14" s="17">
        <v>1000</v>
      </c>
      <c r="H14" s="17">
        <v>1000</v>
      </c>
      <c r="I14" s="17">
        <v>48000</v>
      </c>
      <c r="J14" s="16">
        <v>0</v>
      </c>
      <c r="K14" s="17"/>
      <c r="L14" s="17">
        <v>0</v>
      </c>
      <c r="M14" s="17">
        <v>0</v>
      </c>
      <c r="N14" s="17">
        <v>0</v>
      </c>
      <c r="O14" s="4">
        <f t="shared" si="1"/>
        <v>50000</v>
      </c>
      <c r="P14" s="4">
        <f t="shared" si="2"/>
        <v>0</v>
      </c>
      <c r="Q14" s="4">
        <f t="shared" si="3"/>
        <v>1000</v>
      </c>
      <c r="R14" s="4">
        <f t="shared" si="4"/>
        <v>1000</v>
      </c>
      <c r="S14" s="4">
        <f t="shared" si="5"/>
        <v>48000</v>
      </c>
    </row>
    <row r="15" spans="1:20" x14ac:dyDescent="0.25">
      <c r="A15" s="8" t="s">
        <v>31</v>
      </c>
      <c r="B15" s="3" t="s">
        <v>11</v>
      </c>
      <c r="C15" s="3" t="s">
        <v>15</v>
      </c>
      <c r="D15" s="6" t="s">
        <v>32</v>
      </c>
      <c r="E15" s="16">
        <v>24162448.43</v>
      </c>
      <c r="F15" s="17"/>
      <c r="G15" s="17">
        <v>13015873.17</v>
      </c>
      <c r="H15" s="17">
        <v>1959383.69</v>
      </c>
      <c r="I15" s="17">
        <v>9187191.5700000003</v>
      </c>
      <c r="J15" s="16">
        <v>13424760.470000001</v>
      </c>
      <c r="K15" s="17"/>
      <c r="L15" s="17">
        <v>6497037.0499999998</v>
      </c>
      <c r="M15" s="17">
        <v>1943040.69</v>
      </c>
      <c r="N15" s="17">
        <v>4984682.7300000004</v>
      </c>
      <c r="O15" s="4">
        <f t="shared" si="1"/>
        <v>10737687.959999999</v>
      </c>
      <c r="P15" s="4">
        <f t="shared" si="2"/>
        <v>0</v>
      </c>
      <c r="Q15" s="4">
        <f t="shared" si="3"/>
        <v>6518836.1200000001</v>
      </c>
      <c r="R15" s="4">
        <f t="shared" si="4"/>
        <v>16343</v>
      </c>
      <c r="S15" s="4">
        <f t="shared" si="5"/>
        <v>4202508.84</v>
      </c>
    </row>
    <row r="16" spans="1:20" x14ac:dyDescent="0.25">
      <c r="A16" s="8" t="s">
        <v>33</v>
      </c>
      <c r="B16" s="3" t="s">
        <v>11</v>
      </c>
      <c r="C16" s="3" t="s">
        <v>15</v>
      </c>
      <c r="D16" s="6" t="s">
        <v>34</v>
      </c>
      <c r="E16" s="16">
        <v>2874800</v>
      </c>
      <c r="F16" s="17">
        <v>1890200</v>
      </c>
      <c r="G16" s="17">
        <v>2874800</v>
      </c>
      <c r="H16" s="17"/>
      <c r="I16" s="17">
        <v>1890200</v>
      </c>
      <c r="J16" s="16">
        <v>1329283.3</v>
      </c>
      <c r="K16" s="17">
        <v>945100</v>
      </c>
      <c r="L16" s="17">
        <v>1437400</v>
      </c>
      <c r="M16" s="17"/>
      <c r="N16" s="17">
        <v>836983.3</v>
      </c>
      <c r="O16" s="4">
        <f t="shared" si="1"/>
        <v>1545516.7</v>
      </c>
      <c r="P16" s="4">
        <f t="shared" si="2"/>
        <v>945100</v>
      </c>
      <c r="Q16" s="4">
        <f t="shared" si="3"/>
        <v>1437400</v>
      </c>
      <c r="R16" s="4">
        <f t="shared" si="4"/>
        <v>0</v>
      </c>
      <c r="S16" s="4">
        <f t="shared" si="5"/>
        <v>1053216.7</v>
      </c>
    </row>
    <row r="17" spans="1:19" x14ac:dyDescent="0.25">
      <c r="A17" s="8" t="s">
        <v>35</v>
      </c>
      <c r="B17" s="3" t="s">
        <v>11</v>
      </c>
      <c r="C17" s="3" t="s">
        <v>15</v>
      </c>
      <c r="D17" s="6" t="s">
        <v>36</v>
      </c>
      <c r="E17" s="16">
        <v>2874800</v>
      </c>
      <c r="F17" s="17">
        <v>1890200</v>
      </c>
      <c r="G17" s="17">
        <v>2874800</v>
      </c>
      <c r="H17" s="17"/>
      <c r="I17" s="17">
        <v>1890200</v>
      </c>
      <c r="J17" s="16">
        <v>1329283.3</v>
      </c>
      <c r="K17" s="17">
        <v>945100</v>
      </c>
      <c r="L17" s="17">
        <v>1437400</v>
      </c>
      <c r="M17" s="17"/>
      <c r="N17" s="17">
        <v>836983.3</v>
      </c>
      <c r="O17" s="4">
        <f t="shared" si="1"/>
        <v>1545516.7</v>
      </c>
      <c r="P17" s="4">
        <f t="shared" si="2"/>
        <v>945100</v>
      </c>
      <c r="Q17" s="4">
        <f t="shared" si="3"/>
        <v>1437400</v>
      </c>
      <c r="R17" s="4">
        <f t="shared" si="4"/>
        <v>0</v>
      </c>
      <c r="S17" s="4">
        <f t="shared" si="5"/>
        <v>1053216.7</v>
      </c>
    </row>
    <row r="18" spans="1:19" ht="26.25" x14ac:dyDescent="0.25">
      <c r="A18" s="8" t="s">
        <v>37</v>
      </c>
      <c r="B18" s="3" t="s">
        <v>11</v>
      </c>
      <c r="C18" s="3" t="s">
        <v>15</v>
      </c>
      <c r="D18" s="6" t="s">
        <v>38</v>
      </c>
      <c r="E18" s="16">
        <v>3670870</v>
      </c>
      <c r="F18" s="17"/>
      <c r="G18" s="17">
        <v>3007870</v>
      </c>
      <c r="H18" s="17">
        <v>449000</v>
      </c>
      <c r="I18" s="17">
        <v>214000</v>
      </c>
      <c r="J18" s="16">
        <v>2103198.2400000002</v>
      </c>
      <c r="K18" s="17"/>
      <c r="L18" s="17">
        <v>1848398.24</v>
      </c>
      <c r="M18" s="17">
        <v>199800</v>
      </c>
      <c r="N18" s="17">
        <v>55000</v>
      </c>
      <c r="O18" s="4">
        <f t="shared" si="1"/>
        <v>1567671.7599999998</v>
      </c>
      <c r="P18" s="4">
        <f t="shared" si="2"/>
        <v>0</v>
      </c>
      <c r="Q18" s="4">
        <f t="shared" si="3"/>
        <v>1159471.76</v>
      </c>
      <c r="R18" s="4">
        <f t="shared" si="4"/>
        <v>249200</v>
      </c>
      <c r="S18" s="4">
        <f t="shared" si="5"/>
        <v>159000</v>
      </c>
    </row>
    <row r="19" spans="1:19" ht="39" x14ac:dyDescent="0.25">
      <c r="A19" s="8" t="s">
        <v>39</v>
      </c>
      <c r="B19" s="3" t="s">
        <v>11</v>
      </c>
      <c r="C19" s="3" t="s">
        <v>15</v>
      </c>
      <c r="D19" s="6" t="s">
        <v>40</v>
      </c>
      <c r="E19" s="16">
        <v>3670870</v>
      </c>
      <c r="F19" s="17"/>
      <c r="G19" s="17">
        <v>3007870</v>
      </c>
      <c r="H19" s="17">
        <v>449000</v>
      </c>
      <c r="I19" s="17">
        <v>214000</v>
      </c>
      <c r="J19" s="16">
        <v>2103198.2400000002</v>
      </c>
      <c r="K19" s="17"/>
      <c r="L19" s="17">
        <v>1848398.24</v>
      </c>
      <c r="M19" s="17">
        <v>199800</v>
      </c>
      <c r="N19" s="17">
        <v>55000</v>
      </c>
      <c r="O19" s="4">
        <f t="shared" si="1"/>
        <v>1567671.7599999998</v>
      </c>
      <c r="P19" s="4">
        <f t="shared" si="2"/>
        <v>0</v>
      </c>
      <c r="Q19" s="4">
        <f t="shared" si="3"/>
        <v>1159471.76</v>
      </c>
      <c r="R19" s="4">
        <f t="shared" si="4"/>
        <v>249200</v>
      </c>
      <c r="S19" s="4">
        <f t="shared" si="5"/>
        <v>159000</v>
      </c>
    </row>
    <row r="20" spans="1:19" x14ac:dyDescent="0.25">
      <c r="A20" s="8" t="s">
        <v>41</v>
      </c>
      <c r="B20" s="3" t="s">
        <v>11</v>
      </c>
      <c r="C20" s="3" t="s">
        <v>15</v>
      </c>
      <c r="D20" s="6" t="s">
        <v>42</v>
      </c>
      <c r="E20" s="16">
        <v>30122730.789999999</v>
      </c>
      <c r="F20" s="17"/>
      <c r="G20" s="17">
        <v>1993800</v>
      </c>
      <c r="H20" s="17">
        <v>9104250</v>
      </c>
      <c r="I20" s="17">
        <v>19024680.789999999</v>
      </c>
      <c r="J20" s="16">
        <v>12647995.6</v>
      </c>
      <c r="K20" s="17"/>
      <c r="L20" s="17">
        <v>519401.2</v>
      </c>
      <c r="M20" s="17">
        <v>4296800</v>
      </c>
      <c r="N20" s="17">
        <v>7831794.4000000004</v>
      </c>
      <c r="O20" s="4">
        <f t="shared" si="1"/>
        <v>17474735.189999998</v>
      </c>
      <c r="P20" s="4">
        <f t="shared" si="2"/>
        <v>0</v>
      </c>
      <c r="Q20" s="4">
        <f t="shared" si="3"/>
        <v>1474398.8</v>
      </c>
      <c r="R20" s="4">
        <f t="shared" si="4"/>
        <v>4807450</v>
      </c>
      <c r="S20" s="4">
        <f t="shared" si="5"/>
        <v>11192886.389999999</v>
      </c>
    </row>
    <row r="21" spans="1:19" x14ac:dyDescent="0.25">
      <c r="A21" s="8" t="s">
        <v>43</v>
      </c>
      <c r="B21" s="3" t="s">
        <v>11</v>
      </c>
      <c r="C21" s="3" t="s">
        <v>15</v>
      </c>
      <c r="D21" s="6" t="s">
        <v>44</v>
      </c>
      <c r="E21" s="16">
        <v>592800</v>
      </c>
      <c r="F21" s="17"/>
      <c r="G21" s="17">
        <v>592800</v>
      </c>
      <c r="H21" s="17"/>
      <c r="I21" s="17"/>
      <c r="J21" s="16">
        <v>444406</v>
      </c>
      <c r="K21" s="17"/>
      <c r="L21" s="17">
        <v>444406</v>
      </c>
      <c r="M21" s="17"/>
      <c r="N21" s="17"/>
      <c r="O21" s="4">
        <f t="shared" si="1"/>
        <v>148394</v>
      </c>
      <c r="P21" s="4">
        <f t="shared" si="2"/>
        <v>0</v>
      </c>
      <c r="Q21" s="4">
        <f t="shared" si="3"/>
        <v>148394</v>
      </c>
      <c r="R21" s="4">
        <f t="shared" si="4"/>
        <v>0</v>
      </c>
      <c r="S21" s="4">
        <f t="shared" si="5"/>
        <v>0</v>
      </c>
    </row>
    <row r="22" spans="1:19" x14ac:dyDescent="0.25">
      <c r="A22" s="8" t="s">
        <v>45</v>
      </c>
      <c r="B22" s="3" t="s">
        <v>11</v>
      </c>
      <c r="C22" s="3" t="s">
        <v>15</v>
      </c>
      <c r="D22" s="6" t="s">
        <v>46</v>
      </c>
      <c r="E22" s="16">
        <v>1160000</v>
      </c>
      <c r="F22" s="17"/>
      <c r="G22" s="17">
        <v>1160000</v>
      </c>
      <c r="H22" s="17"/>
      <c r="I22" s="17"/>
      <c r="J22" s="16">
        <v>74995.199999999997</v>
      </c>
      <c r="K22" s="17"/>
      <c r="L22" s="17">
        <v>74995.199999999997</v>
      </c>
      <c r="M22" s="17"/>
      <c r="N22" s="17"/>
      <c r="O22" s="4">
        <f t="shared" si="1"/>
        <v>1085004.8</v>
      </c>
      <c r="P22" s="4">
        <f t="shared" si="2"/>
        <v>0</v>
      </c>
      <c r="Q22" s="4">
        <f t="shared" si="3"/>
        <v>1085004.8</v>
      </c>
      <c r="R22" s="4">
        <f t="shared" si="4"/>
        <v>0</v>
      </c>
      <c r="S22" s="4">
        <f t="shared" si="5"/>
        <v>0</v>
      </c>
    </row>
    <row r="23" spans="1:19" x14ac:dyDescent="0.25">
      <c r="A23" s="8" t="s">
        <v>47</v>
      </c>
      <c r="B23" s="3" t="s">
        <v>11</v>
      </c>
      <c r="C23" s="3" t="s">
        <v>15</v>
      </c>
      <c r="D23" s="6" t="s">
        <v>48</v>
      </c>
      <c r="E23" s="16">
        <v>26768930.789999999</v>
      </c>
      <c r="F23" s="17"/>
      <c r="G23" s="17"/>
      <c r="H23" s="17">
        <v>7894250</v>
      </c>
      <c r="I23" s="17">
        <v>18874680.789999999</v>
      </c>
      <c r="J23" s="16">
        <v>11335419.4</v>
      </c>
      <c r="K23" s="17"/>
      <c r="L23" s="17"/>
      <c r="M23" s="17">
        <v>3624625</v>
      </c>
      <c r="N23" s="17">
        <v>7710794.4000000004</v>
      </c>
      <c r="O23" s="4">
        <f t="shared" si="1"/>
        <v>15433511.389999999</v>
      </c>
      <c r="P23" s="4">
        <f t="shared" si="2"/>
        <v>0</v>
      </c>
      <c r="Q23" s="4">
        <f t="shared" si="3"/>
        <v>0</v>
      </c>
      <c r="R23" s="4">
        <f t="shared" si="4"/>
        <v>4269625</v>
      </c>
      <c r="S23" s="4">
        <f t="shared" si="5"/>
        <v>11163886.389999999</v>
      </c>
    </row>
    <row r="24" spans="1:19" ht="26.25" x14ac:dyDescent="0.25">
      <c r="A24" s="8" t="s">
        <v>49</v>
      </c>
      <c r="B24" s="3" t="s">
        <v>11</v>
      </c>
      <c r="C24" s="3" t="s">
        <v>15</v>
      </c>
      <c r="D24" s="6" t="s">
        <v>50</v>
      </c>
      <c r="E24" s="16">
        <v>1601000</v>
      </c>
      <c r="F24" s="17"/>
      <c r="G24" s="17">
        <v>241000</v>
      </c>
      <c r="H24" s="17">
        <v>1210000</v>
      </c>
      <c r="I24" s="17">
        <v>150000</v>
      </c>
      <c r="J24" s="16">
        <v>793175</v>
      </c>
      <c r="K24" s="17"/>
      <c r="L24" s="17">
        <v>0</v>
      </c>
      <c r="M24" s="17">
        <v>672175</v>
      </c>
      <c r="N24" s="17">
        <v>121000</v>
      </c>
      <c r="O24" s="4">
        <f t="shared" si="1"/>
        <v>807825</v>
      </c>
      <c r="P24" s="4">
        <f t="shared" si="2"/>
        <v>0</v>
      </c>
      <c r="Q24" s="4">
        <f t="shared" si="3"/>
        <v>241000</v>
      </c>
      <c r="R24" s="4">
        <f t="shared" si="4"/>
        <v>537825</v>
      </c>
      <c r="S24" s="4">
        <f t="shared" si="5"/>
        <v>29000</v>
      </c>
    </row>
    <row r="25" spans="1:19" x14ac:dyDescent="0.25">
      <c r="A25" s="8" t="s">
        <v>51</v>
      </c>
      <c r="B25" s="3" t="s">
        <v>11</v>
      </c>
      <c r="C25" s="3" t="s">
        <v>15</v>
      </c>
      <c r="D25" s="6" t="s">
        <v>52</v>
      </c>
      <c r="E25" s="16">
        <v>72348056.939999998</v>
      </c>
      <c r="F25" s="17">
        <v>399970.3</v>
      </c>
      <c r="G25" s="17">
        <v>46392943.079999998</v>
      </c>
      <c r="H25" s="17">
        <v>20223967.309999999</v>
      </c>
      <c r="I25" s="17">
        <v>6131116.8499999996</v>
      </c>
      <c r="J25" s="16">
        <v>36945998.789999999</v>
      </c>
      <c r="K25" s="17">
        <v>292777.73</v>
      </c>
      <c r="L25" s="17">
        <v>29579713.25</v>
      </c>
      <c r="M25" s="17">
        <v>6597994.9500000002</v>
      </c>
      <c r="N25" s="17">
        <v>1061068.32</v>
      </c>
      <c r="O25" s="4">
        <f t="shared" si="1"/>
        <v>35402058.149999999</v>
      </c>
      <c r="P25" s="4">
        <f t="shared" si="2"/>
        <v>107192.57</v>
      </c>
      <c r="Q25" s="4">
        <f t="shared" si="3"/>
        <v>16813229.829999998</v>
      </c>
      <c r="R25" s="4">
        <f t="shared" si="4"/>
        <v>13625972.359999999</v>
      </c>
      <c r="S25" s="4">
        <f t="shared" si="5"/>
        <v>5070048.5299999993</v>
      </c>
    </row>
    <row r="26" spans="1:19" x14ac:dyDescent="0.25">
      <c r="A26" s="8" t="s">
        <v>53</v>
      </c>
      <c r="B26" s="3" t="s">
        <v>11</v>
      </c>
      <c r="C26" s="3" t="s">
        <v>15</v>
      </c>
      <c r="D26" s="6" t="s">
        <v>54</v>
      </c>
      <c r="E26" s="16">
        <v>19951172.780000001</v>
      </c>
      <c r="F26" s="17"/>
      <c r="G26" s="17">
        <v>15791172.779999999</v>
      </c>
      <c r="H26" s="17">
        <v>4160000</v>
      </c>
      <c r="I26" s="17"/>
      <c r="J26" s="16">
        <v>290899.88</v>
      </c>
      <c r="K26" s="17"/>
      <c r="L26" s="17">
        <v>85927.97</v>
      </c>
      <c r="M26" s="17">
        <v>204971.91</v>
      </c>
      <c r="N26" s="17"/>
      <c r="O26" s="4">
        <f t="shared" si="1"/>
        <v>19660272.900000002</v>
      </c>
      <c r="P26" s="4">
        <f t="shared" si="2"/>
        <v>0</v>
      </c>
      <c r="Q26" s="4">
        <f t="shared" si="3"/>
        <v>15705244.809999999</v>
      </c>
      <c r="R26" s="4">
        <f t="shared" si="4"/>
        <v>3955028.09</v>
      </c>
      <c r="S26" s="4">
        <f t="shared" si="5"/>
        <v>0</v>
      </c>
    </row>
    <row r="27" spans="1:19" x14ac:dyDescent="0.25">
      <c r="A27" s="8" t="s">
        <v>55</v>
      </c>
      <c r="B27" s="3" t="s">
        <v>11</v>
      </c>
      <c r="C27" s="3" t="s">
        <v>15</v>
      </c>
      <c r="D27" s="6" t="s">
        <v>56</v>
      </c>
      <c r="E27" s="16">
        <v>4446470</v>
      </c>
      <c r="F27" s="17"/>
      <c r="G27" s="17">
        <v>750000</v>
      </c>
      <c r="H27" s="17">
        <v>3696470</v>
      </c>
      <c r="I27" s="17"/>
      <c r="J27" s="16">
        <v>17000</v>
      </c>
      <c r="K27" s="17"/>
      <c r="L27" s="17">
        <v>0</v>
      </c>
      <c r="M27" s="17">
        <v>17000</v>
      </c>
      <c r="N27" s="17"/>
      <c r="O27" s="4">
        <f t="shared" si="1"/>
        <v>4429470</v>
      </c>
      <c r="P27" s="4">
        <f t="shared" si="2"/>
        <v>0</v>
      </c>
      <c r="Q27" s="4">
        <f t="shared" si="3"/>
        <v>750000</v>
      </c>
      <c r="R27" s="4">
        <f t="shared" si="4"/>
        <v>3679470</v>
      </c>
      <c r="S27" s="4">
        <f t="shared" si="5"/>
        <v>0</v>
      </c>
    </row>
    <row r="28" spans="1:19" x14ac:dyDescent="0.25">
      <c r="A28" s="8" t="s">
        <v>57</v>
      </c>
      <c r="B28" s="3" t="s">
        <v>11</v>
      </c>
      <c r="C28" s="3" t="s">
        <v>15</v>
      </c>
      <c r="D28" s="6" t="s">
        <v>58</v>
      </c>
      <c r="E28" s="16">
        <v>18245583.859999999</v>
      </c>
      <c r="F28" s="17">
        <v>96940</v>
      </c>
      <c r="G28" s="17">
        <v>146940</v>
      </c>
      <c r="H28" s="17">
        <v>12064467.01</v>
      </c>
      <c r="I28" s="17">
        <v>6131116.8499999996</v>
      </c>
      <c r="J28" s="16">
        <v>7144313.6299999999</v>
      </c>
      <c r="K28" s="17"/>
      <c r="L28" s="17">
        <v>0</v>
      </c>
      <c r="M28" s="17">
        <v>6083245.3099999996</v>
      </c>
      <c r="N28" s="17">
        <v>1061068.32</v>
      </c>
      <c r="O28" s="4">
        <f t="shared" si="1"/>
        <v>11101270.23</v>
      </c>
      <c r="P28" s="4">
        <f t="shared" si="2"/>
        <v>96940</v>
      </c>
      <c r="Q28" s="4">
        <f t="shared" si="3"/>
        <v>146940</v>
      </c>
      <c r="R28" s="4">
        <f t="shared" si="4"/>
        <v>5981221.7000000002</v>
      </c>
      <c r="S28" s="4">
        <f t="shared" si="5"/>
        <v>5070048.5299999993</v>
      </c>
    </row>
    <row r="29" spans="1:19" ht="26.25" x14ac:dyDescent="0.25">
      <c r="A29" s="8" t="s">
        <v>59</v>
      </c>
      <c r="B29" s="3" t="s">
        <v>11</v>
      </c>
      <c r="C29" s="3" t="s">
        <v>15</v>
      </c>
      <c r="D29" s="6" t="s">
        <v>60</v>
      </c>
      <c r="E29" s="16">
        <v>29704830.300000001</v>
      </c>
      <c r="F29" s="17">
        <v>303030.3</v>
      </c>
      <c r="G29" s="17">
        <v>29704830.300000001</v>
      </c>
      <c r="H29" s="17">
        <v>303030.3</v>
      </c>
      <c r="I29" s="17"/>
      <c r="J29" s="16">
        <v>29493785.280000001</v>
      </c>
      <c r="K29" s="17">
        <v>292777.73</v>
      </c>
      <c r="L29" s="17">
        <v>29493785.280000001</v>
      </c>
      <c r="M29" s="17">
        <v>292777.73</v>
      </c>
      <c r="N29" s="17"/>
      <c r="O29" s="4">
        <f t="shared" si="1"/>
        <v>211045.01999999955</v>
      </c>
      <c r="P29" s="4">
        <f t="shared" si="2"/>
        <v>10252.570000000007</v>
      </c>
      <c r="Q29" s="4">
        <f t="shared" si="3"/>
        <v>211045.01999999955</v>
      </c>
      <c r="R29" s="4">
        <f t="shared" si="4"/>
        <v>10252.570000000007</v>
      </c>
      <c r="S29" s="4">
        <f t="shared" si="5"/>
        <v>0</v>
      </c>
    </row>
    <row r="30" spans="1:19" s="12" customFormat="1" x14ac:dyDescent="0.25">
      <c r="A30" s="14" t="s">
        <v>112</v>
      </c>
      <c r="B30" s="14" t="s">
        <v>11</v>
      </c>
      <c r="C30" s="14" t="s">
        <v>15</v>
      </c>
      <c r="D30" s="15" t="s">
        <v>113</v>
      </c>
      <c r="E30" s="16">
        <v>915320</v>
      </c>
      <c r="F30" s="17"/>
      <c r="G30" s="17">
        <v>915320</v>
      </c>
      <c r="H30" s="17"/>
      <c r="I30" s="17"/>
      <c r="J30" s="16">
        <v>288000</v>
      </c>
      <c r="K30" s="17"/>
      <c r="L30" s="17">
        <v>288000</v>
      </c>
      <c r="M30" s="17"/>
      <c r="N30" s="17"/>
      <c r="O30" s="4">
        <f t="shared" si="1"/>
        <v>627320</v>
      </c>
      <c r="P30" s="4">
        <f t="shared" si="2"/>
        <v>0</v>
      </c>
      <c r="Q30" s="4">
        <f t="shared" si="3"/>
        <v>627320</v>
      </c>
      <c r="R30" s="4">
        <f t="shared" si="4"/>
        <v>0</v>
      </c>
      <c r="S30" s="4">
        <f t="shared" si="5"/>
        <v>0</v>
      </c>
    </row>
    <row r="31" spans="1:19" s="12" customFormat="1" x14ac:dyDescent="0.25">
      <c r="A31" s="14" t="s">
        <v>114</v>
      </c>
      <c r="B31" s="14" t="s">
        <v>11</v>
      </c>
      <c r="C31" s="14" t="s">
        <v>15</v>
      </c>
      <c r="D31" s="15" t="s">
        <v>115</v>
      </c>
      <c r="E31" s="16">
        <v>915320</v>
      </c>
      <c r="F31" s="17"/>
      <c r="G31" s="17">
        <v>915320</v>
      </c>
      <c r="H31" s="17"/>
      <c r="I31" s="17"/>
      <c r="J31" s="16">
        <v>288000</v>
      </c>
      <c r="K31" s="17"/>
      <c r="L31" s="17">
        <v>288000</v>
      </c>
      <c r="M31" s="17"/>
      <c r="N31" s="17"/>
      <c r="O31" s="4">
        <f t="shared" si="1"/>
        <v>627320</v>
      </c>
      <c r="P31" s="4">
        <f t="shared" si="2"/>
        <v>0</v>
      </c>
      <c r="Q31" s="4">
        <f t="shared" si="3"/>
        <v>627320</v>
      </c>
      <c r="R31" s="4">
        <f t="shared" si="4"/>
        <v>0</v>
      </c>
      <c r="S31" s="4">
        <f t="shared" si="5"/>
        <v>0</v>
      </c>
    </row>
    <row r="32" spans="1:19" x14ac:dyDescent="0.25">
      <c r="A32" s="8" t="s">
        <v>61</v>
      </c>
      <c r="B32" s="3" t="s">
        <v>11</v>
      </c>
      <c r="C32" s="3" t="s">
        <v>15</v>
      </c>
      <c r="D32" s="6" t="s">
        <v>62</v>
      </c>
      <c r="E32" s="16">
        <v>672861954.22000003</v>
      </c>
      <c r="F32" s="17"/>
      <c r="G32" s="17">
        <v>672861954.22000003</v>
      </c>
      <c r="H32" s="17"/>
      <c r="I32" s="17"/>
      <c r="J32" s="16">
        <v>388498877.06</v>
      </c>
      <c r="K32" s="17"/>
      <c r="L32" s="17">
        <v>388498877.06</v>
      </c>
      <c r="M32" s="17"/>
      <c r="N32" s="17"/>
      <c r="O32" s="4">
        <f t="shared" si="1"/>
        <v>284363077.16000003</v>
      </c>
      <c r="P32" s="4">
        <f t="shared" si="2"/>
        <v>0</v>
      </c>
      <c r="Q32" s="4">
        <f t="shared" si="3"/>
        <v>284363077.16000003</v>
      </c>
      <c r="R32" s="4">
        <f t="shared" si="4"/>
        <v>0</v>
      </c>
      <c r="S32" s="4">
        <f t="shared" si="5"/>
        <v>0</v>
      </c>
    </row>
    <row r="33" spans="1:19" x14ac:dyDescent="0.25">
      <c r="A33" s="8" t="s">
        <v>63</v>
      </c>
      <c r="B33" s="3" t="s">
        <v>11</v>
      </c>
      <c r="C33" s="3" t="s">
        <v>15</v>
      </c>
      <c r="D33" s="6" t="s">
        <v>64</v>
      </c>
      <c r="E33" s="16">
        <v>206980118.94999999</v>
      </c>
      <c r="F33" s="17"/>
      <c r="G33" s="17">
        <v>206980118.94999999</v>
      </c>
      <c r="H33" s="17"/>
      <c r="I33" s="17"/>
      <c r="J33" s="16">
        <v>117544650.26000001</v>
      </c>
      <c r="K33" s="17"/>
      <c r="L33" s="17">
        <v>117544650.26000001</v>
      </c>
      <c r="M33" s="17"/>
      <c r="N33" s="17"/>
      <c r="O33" s="4">
        <f t="shared" si="1"/>
        <v>89435468.689999983</v>
      </c>
      <c r="P33" s="4">
        <f t="shared" si="2"/>
        <v>0</v>
      </c>
      <c r="Q33" s="4">
        <f t="shared" si="3"/>
        <v>89435468.689999983</v>
      </c>
      <c r="R33" s="4">
        <f t="shared" si="4"/>
        <v>0</v>
      </c>
      <c r="S33" s="4">
        <f t="shared" si="5"/>
        <v>0</v>
      </c>
    </row>
    <row r="34" spans="1:19" x14ac:dyDescent="0.25">
      <c r="A34" s="8" t="s">
        <v>65</v>
      </c>
      <c r="B34" s="3" t="s">
        <v>11</v>
      </c>
      <c r="C34" s="3" t="s">
        <v>15</v>
      </c>
      <c r="D34" s="6" t="s">
        <v>66</v>
      </c>
      <c r="E34" s="16">
        <v>389864533.14999998</v>
      </c>
      <c r="F34" s="17"/>
      <c r="G34" s="17">
        <v>389864533.14999998</v>
      </c>
      <c r="H34" s="17"/>
      <c r="I34" s="17"/>
      <c r="J34" s="16">
        <v>219977453.03</v>
      </c>
      <c r="K34" s="17"/>
      <c r="L34" s="17">
        <v>219977453.03</v>
      </c>
      <c r="M34" s="17"/>
      <c r="N34" s="17"/>
      <c r="O34" s="4">
        <f t="shared" si="1"/>
        <v>169887080.11999997</v>
      </c>
      <c r="P34" s="4">
        <f t="shared" si="2"/>
        <v>0</v>
      </c>
      <c r="Q34" s="4">
        <f t="shared" si="3"/>
        <v>169887080.11999997</v>
      </c>
      <c r="R34" s="4">
        <f t="shared" si="4"/>
        <v>0</v>
      </c>
      <c r="S34" s="4">
        <f t="shared" si="5"/>
        <v>0</v>
      </c>
    </row>
    <row r="35" spans="1:19" x14ac:dyDescent="0.25">
      <c r="A35" s="8" t="s">
        <v>67</v>
      </c>
      <c r="B35" s="3" t="s">
        <v>11</v>
      </c>
      <c r="C35" s="3" t="s">
        <v>15</v>
      </c>
      <c r="D35" s="6" t="s">
        <v>68</v>
      </c>
      <c r="E35" s="16">
        <v>58640750</v>
      </c>
      <c r="F35" s="17"/>
      <c r="G35" s="17">
        <v>58640750</v>
      </c>
      <c r="H35" s="17"/>
      <c r="I35" s="17"/>
      <c r="J35" s="16">
        <v>39645043.960000001</v>
      </c>
      <c r="K35" s="17"/>
      <c r="L35" s="17">
        <v>39645043.960000001</v>
      </c>
      <c r="M35" s="17"/>
      <c r="N35" s="17"/>
      <c r="O35" s="4">
        <f t="shared" si="1"/>
        <v>18995706.039999999</v>
      </c>
      <c r="P35" s="4">
        <f t="shared" si="2"/>
        <v>0</v>
      </c>
      <c r="Q35" s="4">
        <f t="shared" si="3"/>
        <v>18995706.039999999</v>
      </c>
      <c r="R35" s="4">
        <f t="shared" si="4"/>
        <v>0</v>
      </c>
      <c r="S35" s="4">
        <f t="shared" si="5"/>
        <v>0</v>
      </c>
    </row>
    <row r="36" spans="1:19" x14ac:dyDescent="0.25">
      <c r="A36" s="8" t="s">
        <v>69</v>
      </c>
      <c r="B36" s="3" t="s">
        <v>11</v>
      </c>
      <c r="C36" s="3" t="s">
        <v>15</v>
      </c>
      <c r="D36" s="6" t="s">
        <v>70</v>
      </c>
      <c r="E36" s="16">
        <v>134248.12</v>
      </c>
      <c r="F36" s="17"/>
      <c r="G36" s="17">
        <v>134248.12</v>
      </c>
      <c r="H36" s="17"/>
      <c r="I36" s="17"/>
      <c r="J36" s="16">
        <v>69247.759999999995</v>
      </c>
      <c r="K36" s="17"/>
      <c r="L36" s="17">
        <v>69247.759999999995</v>
      </c>
      <c r="M36" s="17"/>
      <c r="N36" s="17"/>
      <c r="O36" s="4">
        <f t="shared" si="1"/>
        <v>65000.36</v>
      </c>
      <c r="P36" s="4">
        <f t="shared" si="2"/>
        <v>0</v>
      </c>
      <c r="Q36" s="4">
        <f t="shared" si="3"/>
        <v>65000.36</v>
      </c>
      <c r="R36" s="4">
        <f t="shared" si="4"/>
        <v>0</v>
      </c>
      <c r="S36" s="4">
        <f t="shared" si="5"/>
        <v>0</v>
      </c>
    </row>
    <row r="37" spans="1:19" x14ac:dyDescent="0.25">
      <c r="A37" s="8" t="s">
        <v>71</v>
      </c>
      <c r="B37" s="3" t="s">
        <v>11</v>
      </c>
      <c r="C37" s="3" t="s">
        <v>15</v>
      </c>
      <c r="D37" s="6" t="s">
        <v>72</v>
      </c>
      <c r="E37" s="16">
        <v>17242304</v>
      </c>
      <c r="F37" s="17"/>
      <c r="G37" s="17">
        <v>17242304</v>
      </c>
      <c r="H37" s="17"/>
      <c r="I37" s="17"/>
      <c r="J37" s="16">
        <v>11262482.050000001</v>
      </c>
      <c r="K37" s="17"/>
      <c r="L37" s="17">
        <v>11262482.050000001</v>
      </c>
      <c r="M37" s="17"/>
      <c r="N37" s="17"/>
      <c r="O37" s="4">
        <f t="shared" si="1"/>
        <v>5979821.9499999993</v>
      </c>
      <c r="P37" s="4">
        <f t="shared" si="2"/>
        <v>0</v>
      </c>
      <c r="Q37" s="4">
        <f t="shared" si="3"/>
        <v>5979821.9499999993</v>
      </c>
      <c r="R37" s="4">
        <f t="shared" si="4"/>
        <v>0</v>
      </c>
      <c r="S37" s="4">
        <f t="shared" si="5"/>
        <v>0</v>
      </c>
    </row>
    <row r="38" spans="1:19" x14ac:dyDescent="0.25">
      <c r="A38" s="8" t="s">
        <v>73</v>
      </c>
      <c r="B38" s="3" t="s">
        <v>11</v>
      </c>
      <c r="C38" s="3" t="s">
        <v>15</v>
      </c>
      <c r="D38" s="6" t="s">
        <v>74</v>
      </c>
      <c r="E38" s="16">
        <v>50986505.490000002</v>
      </c>
      <c r="F38" s="17">
        <v>18965010.530000001</v>
      </c>
      <c r="G38" s="17">
        <v>43591647.950000003</v>
      </c>
      <c r="H38" s="17">
        <v>18463900</v>
      </c>
      <c r="I38" s="17">
        <v>7895968.0700000003</v>
      </c>
      <c r="J38" s="16">
        <v>27302343.809999999</v>
      </c>
      <c r="K38" s="17">
        <v>8513043.5199999996</v>
      </c>
      <c r="L38" s="17">
        <v>23352229.920000002</v>
      </c>
      <c r="M38" s="17">
        <v>8244680</v>
      </c>
      <c r="N38" s="17">
        <v>4218477.41</v>
      </c>
      <c r="O38" s="4">
        <f t="shared" si="1"/>
        <v>23684161.680000003</v>
      </c>
      <c r="P38" s="4">
        <f t="shared" si="2"/>
        <v>10451967.010000002</v>
      </c>
      <c r="Q38" s="4">
        <f t="shared" si="3"/>
        <v>20239418.030000001</v>
      </c>
      <c r="R38" s="4">
        <f t="shared" si="4"/>
        <v>10219220</v>
      </c>
      <c r="S38" s="4">
        <f t="shared" si="5"/>
        <v>3677490.66</v>
      </c>
    </row>
    <row r="39" spans="1:19" x14ac:dyDescent="0.25">
      <c r="A39" s="8" t="s">
        <v>75</v>
      </c>
      <c r="B39" s="3" t="s">
        <v>11</v>
      </c>
      <c r="C39" s="3" t="s">
        <v>15</v>
      </c>
      <c r="D39" s="6" t="s">
        <v>76</v>
      </c>
      <c r="E39" s="16">
        <v>50986505.490000002</v>
      </c>
      <c r="F39" s="17">
        <v>18965010.530000001</v>
      </c>
      <c r="G39" s="17">
        <v>43591647.950000003</v>
      </c>
      <c r="H39" s="17">
        <v>18463900</v>
      </c>
      <c r="I39" s="17">
        <v>7895968.0700000003</v>
      </c>
      <c r="J39" s="16">
        <v>27302343.809999999</v>
      </c>
      <c r="K39" s="17">
        <v>8513043.5199999996</v>
      </c>
      <c r="L39" s="17">
        <v>23352229.920000002</v>
      </c>
      <c r="M39" s="17">
        <v>8244680</v>
      </c>
      <c r="N39" s="17">
        <v>4218477.41</v>
      </c>
      <c r="O39" s="4">
        <f t="shared" si="1"/>
        <v>23684161.680000003</v>
      </c>
      <c r="P39" s="4">
        <f t="shared" si="2"/>
        <v>10451967.010000002</v>
      </c>
      <c r="Q39" s="4">
        <f t="shared" si="3"/>
        <v>20239418.030000001</v>
      </c>
      <c r="R39" s="4">
        <f t="shared" si="4"/>
        <v>10219220</v>
      </c>
      <c r="S39" s="4">
        <f t="shared" si="5"/>
        <v>3677490.66</v>
      </c>
    </row>
    <row r="40" spans="1:19" x14ac:dyDescent="0.25">
      <c r="A40" s="8" t="s">
        <v>77</v>
      </c>
      <c r="B40" s="3" t="s">
        <v>11</v>
      </c>
      <c r="C40" s="3" t="s">
        <v>15</v>
      </c>
      <c r="D40" s="6" t="s">
        <v>78</v>
      </c>
      <c r="E40" s="16">
        <v>30986435.559999999</v>
      </c>
      <c r="F40" s="17"/>
      <c r="G40" s="17">
        <v>30986435.559999999</v>
      </c>
      <c r="H40" s="17"/>
      <c r="I40" s="17"/>
      <c r="J40" s="16">
        <v>18902424.890000001</v>
      </c>
      <c r="K40" s="17"/>
      <c r="L40" s="17">
        <v>18902424.890000001</v>
      </c>
      <c r="M40" s="17"/>
      <c r="N40" s="17"/>
      <c r="O40" s="4">
        <f t="shared" si="1"/>
        <v>12084010.669999998</v>
      </c>
      <c r="P40" s="4">
        <f t="shared" si="2"/>
        <v>0</v>
      </c>
      <c r="Q40" s="4">
        <f t="shared" si="3"/>
        <v>12084010.669999998</v>
      </c>
      <c r="R40" s="4">
        <f t="shared" si="4"/>
        <v>0</v>
      </c>
      <c r="S40" s="4">
        <f t="shared" si="5"/>
        <v>0</v>
      </c>
    </row>
    <row r="41" spans="1:19" x14ac:dyDescent="0.25">
      <c r="A41" s="8" t="s">
        <v>79</v>
      </c>
      <c r="B41" s="3" t="s">
        <v>11</v>
      </c>
      <c r="C41" s="3" t="s">
        <v>15</v>
      </c>
      <c r="D41" s="6" t="s">
        <v>80</v>
      </c>
      <c r="E41" s="16">
        <v>1285140</v>
      </c>
      <c r="F41" s="17"/>
      <c r="G41" s="17">
        <v>1285140</v>
      </c>
      <c r="H41" s="17"/>
      <c r="I41" s="17"/>
      <c r="J41" s="16">
        <v>381643.53</v>
      </c>
      <c r="K41" s="17"/>
      <c r="L41" s="17">
        <v>381643.53</v>
      </c>
      <c r="M41" s="17"/>
      <c r="N41" s="17"/>
      <c r="O41" s="4">
        <f t="shared" si="1"/>
        <v>903496.47</v>
      </c>
      <c r="P41" s="4">
        <f t="shared" si="2"/>
        <v>0</v>
      </c>
      <c r="Q41" s="4">
        <f t="shared" si="3"/>
        <v>903496.47</v>
      </c>
      <c r="R41" s="4">
        <f t="shared" si="4"/>
        <v>0</v>
      </c>
      <c r="S41" s="4">
        <f t="shared" si="5"/>
        <v>0</v>
      </c>
    </row>
    <row r="42" spans="1:19" x14ac:dyDescent="0.25">
      <c r="A42" s="8" t="s">
        <v>81</v>
      </c>
      <c r="B42" s="3" t="s">
        <v>11</v>
      </c>
      <c r="C42" s="3" t="s">
        <v>15</v>
      </c>
      <c r="D42" s="6" t="s">
        <v>82</v>
      </c>
      <c r="E42" s="16">
        <v>9895295.5600000005</v>
      </c>
      <c r="F42" s="17"/>
      <c r="G42" s="17">
        <v>9895295.5600000005</v>
      </c>
      <c r="H42" s="17"/>
      <c r="I42" s="17"/>
      <c r="J42" s="16">
        <v>7611350.4000000004</v>
      </c>
      <c r="K42" s="17"/>
      <c r="L42" s="17">
        <v>7611350.4000000004</v>
      </c>
      <c r="M42" s="17"/>
      <c r="N42" s="17"/>
      <c r="O42" s="4">
        <f t="shared" si="1"/>
        <v>2283945.16</v>
      </c>
      <c r="P42" s="4">
        <f t="shared" si="2"/>
        <v>0</v>
      </c>
      <c r="Q42" s="4">
        <f t="shared" si="3"/>
        <v>2283945.16</v>
      </c>
      <c r="R42" s="4">
        <f t="shared" si="4"/>
        <v>0</v>
      </c>
      <c r="S42" s="4">
        <f t="shared" si="5"/>
        <v>0</v>
      </c>
    </row>
    <row r="43" spans="1:19" x14ac:dyDescent="0.25">
      <c r="A43" s="8" t="s">
        <v>83</v>
      </c>
      <c r="B43" s="3" t="s">
        <v>11</v>
      </c>
      <c r="C43" s="3" t="s">
        <v>15</v>
      </c>
      <c r="D43" s="6" t="s">
        <v>84</v>
      </c>
      <c r="E43" s="16">
        <v>18576500</v>
      </c>
      <c r="F43" s="17"/>
      <c r="G43" s="17">
        <v>18576500</v>
      </c>
      <c r="H43" s="17"/>
      <c r="I43" s="17"/>
      <c r="J43" s="16">
        <v>10602733.75</v>
      </c>
      <c r="K43" s="17"/>
      <c r="L43" s="17">
        <v>10602733.75</v>
      </c>
      <c r="M43" s="17"/>
      <c r="N43" s="17"/>
      <c r="O43" s="4">
        <f t="shared" si="1"/>
        <v>7973766.25</v>
      </c>
      <c r="P43" s="4">
        <f t="shared" si="2"/>
        <v>0</v>
      </c>
      <c r="Q43" s="4">
        <f t="shared" si="3"/>
        <v>7973766.25</v>
      </c>
      <c r="R43" s="4">
        <f t="shared" si="4"/>
        <v>0</v>
      </c>
      <c r="S43" s="4">
        <f t="shared" si="5"/>
        <v>0</v>
      </c>
    </row>
    <row r="44" spans="1:19" x14ac:dyDescent="0.25">
      <c r="A44" s="8" t="s">
        <v>85</v>
      </c>
      <c r="B44" s="3" t="s">
        <v>11</v>
      </c>
      <c r="C44" s="3" t="s">
        <v>15</v>
      </c>
      <c r="D44" s="6" t="s">
        <v>86</v>
      </c>
      <c r="E44" s="16">
        <v>1229500</v>
      </c>
      <c r="F44" s="17"/>
      <c r="G44" s="17">
        <v>1229500</v>
      </c>
      <c r="H44" s="17"/>
      <c r="I44" s="17"/>
      <c r="J44" s="16">
        <v>306697.21000000002</v>
      </c>
      <c r="K44" s="17"/>
      <c r="L44" s="17">
        <v>306697.21000000002</v>
      </c>
      <c r="M44" s="17"/>
      <c r="N44" s="17"/>
      <c r="O44" s="4">
        <f t="shared" si="1"/>
        <v>922802.79</v>
      </c>
      <c r="P44" s="4">
        <f t="shared" si="2"/>
        <v>0</v>
      </c>
      <c r="Q44" s="4">
        <f t="shared" si="3"/>
        <v>922802.79</v>
      </c>
      <c r="R44" s="4">
        <f t="shared" si="4"/>
        <v>0</v>
      </c>
      <c r="S44" s="4">
        <f t="shared" si="5"/>
        <v>0</v>
      </c>
    </row>
    <row r="45" spans="1:19" x14ac:dyDescent="0.25">
      <c r="A45" s="8" t="s">
        <v>87</v>
      </c>
      <c r="B45" s="3" t="s">
        <v>11</v>
      </c>
      <c r="C45" s="3" t="s">
        <v>15</v>
      </c>
      <c r="D45" s="6" t="s">
        <v>88</v>
      </c>
      <c r="E45" s="16">
        <v>7783408.0599999996</v>
      </c>
      <c r="F45" s="17"/>
      <c r="G45" s="17">
        <v>7764348.6500000004</v>
      </c>
      <c r="H45" s="17"/>
      <c r="I45" s="17">
        <v>19059.41</v>
      </c>
      <c r="J45" s="16">
        <v>48022.46</v>
      </c>
      <c r="K45" s="17"/>
      <c r="L45" s="17">
        <v>45047.4</v>
      </c>
      <c r="M45" s="17"/>
      <c r="N45" s="17">
        <v>2975.06</v>
      </c>
      <c r="O45" s="4">
        <f t="shared" si="1"/>
        <v>7735385.5999999996</v>
      </c>
      <c r="P45" s="4">
        <f t="shared" si="2"/>
        <v>0</v>
      </c>
      <c r="Q45" s="4">
        <f t="shared" si="3"/>
        <v>7719301.25</v>
      </c>
      <c r="R45" s="4">
        <f t="shared" si="4"/>
        <v>0</v>
      </c>
      <c r="S45" s="4">
        <f t="shared" si="5"/>
        <v>16084.35</v>
      </c>
    </row>
    <row r="46" spans="1:19" x14ac:dyDescent="0.25">
      <c r="A46" s="8" t="s">
        <v>89</v>
      </c>
      <c r="B46" s="3" t="s">
        <v>11</v>
      </c>
      <c r="C46" s="3" t="s">
        <v>15</v>
      </c>
      <c r="D46" s="6" t="s">
        <v>90</v>
      </c>
      <c r="E46" s="16">
        <v>7714348.6500000004</v>
      </c>
      <c r="F46" s="17"/>
      <c r="G46" s="17">
        <v>7714348.6500000004</v>
      </c>
      <c r="H46" s="17"/>
      <c r="I46" s="17"/>
      <c r="J46" s="16">
        <v>37560.9</v>
      </c>
      <c r="K46" s="17"/>
      <c r="L46" s="17">
        <v>37560.9</v>
      </c>
      <c r="M46" s="17"/>
      <c r="N46" s="17"/>
      <c r="O46" s="4">
        <f t="shared" si="1"/>
        <v>7676787.75</v>
      </c>
      <c r="P46" s="4">
        <f t="shared" si="2"/>
        <v>0</v>
      </c>
      <c r="Q46" s="4">
        <f t="shared" si="3"/>
        <v>7676787.75</v>
      </c>
      <c r="R46" s="4">
        <f t="shared" si="4"/>
        <v>0</v>
      </c>
      <c r="S46" s="4">
        <f t="shared" si="5"/>
        <v>0</v>
      </c>
    </row>
    <row r="47" spans="1:19" ht="26.25" x14ac:dyDescent="0.25">
      <c r="A47" s="8" t="s">
        <v>91</v>
      </c>
      <c r="B47" s="3" t="s">
        <v>11</v>
      </c>
      <c r="C47" s="3" t="s">
        <v>15</v>
      </c>
      <c r="D47" s="6" t="s">
        <v>92</v>
      </c>
      <c r="E47" s="16">
        <v>69059.41</v>
      </c>
      <c r="F47" s="17"/>
      <c r="G47" s="17">
        <v>50000</v>
      </c>
      <c r="H47" s="17"/>
      <c r="I47" s="17">
        <v>19059.41</v>
      </c>
      <c r="J47" s="16">
        <v>10461.56</v>
      </c>
      <c r="K47" s="17"/>
      <c r="L47" s="17">
        <v>7486.5</v>
      </c>
      <c r="M47" s="17"/>
      <c r="N47" s="17">
        <v>2975.06</v>
      </c>
      <c r="O47" s="4">
        <f t="shared" si="1"/>
        <v>58597.850000000006</v>
      </c>
      <c r="P47" s="4">
        <f t="shared" si="2"/>
        <v>0</v>
      </c>
      <c r="Q47" s="4">
        <f t="shared" si="3"/>
        <v>42513.5</v>
      </c>
      <c r="R47" s="4">
        <f t="shared" si="4"/>
        <v>0</v>
      </c>
      <c r="S47" s="4">
        <f t="shared" si="5"/>
        <v>16084.35</v>
      </c>
    </row>
    <row r="48" spans="1:19" x14ac:dyDescent="0.25">
      <c r="A48" s="8" t="s">
        <v>93</v>
      </c>
      <c r="B48" s="3" t="s">
        <v>11</v>
      </c>
      <c r="C48" s="3" t="s">
        <v>15</v>
      </c>
      <c r="D48" s="6" t="s">
        <v>94</v>
      </c>
      <c r="E48" s="16">
        <v>800000</v>
      </c>
      <c r="F48" s="17"/>
      <c r="G48" s="17">
        <v>800000</v>
      </c>
      <c r="H48" s="17"/>
      <c r="I48" s="17"/>
      <c r="J48" s="16">
        <v>500000</v>
      </c>
      <c r="K48" s="17"/>
      <c r="L48" s="17">
        <v>500000</v>
      </c>
      <c r="M48" s="17"/>
      <c r="N48" s="17"/>
      <c r="O48" s="4">
        <f t="shared" si="1"/>
        <v>300000</v>
      </c>
      <c r="P48" s="4">
        <f t="shared" si="2"/>
        <v>0</v>
      </c>
      <c r="Q48" s="4">
        <f t="shared" si="3"/>
        <v>300000</v>
      </c>
      <c r="R48" s="4">
        <f t="shared" si="4"/>
        <v>0</v>
      </c>
      <c r="S48" s="4">
        <f t="shared" si="5"/>
        <v>0</v>
      </c>
    </row>
    <row r="49" spans="1:19" x14ac:dyDescent="0.25">
      <c r="A49" s="8" t="s">
        <v>95</v>
      </c>
      <c r="B49" s="3" t="s">
        <v>11</v>
      </c>
      <c r="C49" s="3" t="s">
        <v>15</v>
      </c>
      <c r="D49" s="6" t="s">
        <v>96</v>
      </c>
      <c r="E49" s="16">
        <v>800000</v>
      </c>
      <c r="F49" s="17"/>
      <c r="G49" s="17">
        <v>800000</v>
      </c>
      <c r="H49" s="17"/>
      <c r="I49" s="17"/>
      <c r="J49" s="16">
        <v>500000</v>
      </c>
      <c r="K49" s="17"/>
      <c r="L49" s="17">
        <v>500000</v>
      </c>
      <c r="M49" s="17"/>
      <c r="N49" s="17"/>
      <c r="O49" s="4">
        <f t="shared" si="1"/>
        <v>300000</v>
      </c>
      <c r="P49" s="4">
        <f t="shared" si="2"/>
        <v>0</v>
      </c>
      <c r="Q49" s="4">
        <f t="shared" si="3"/>
        <v>300000</v>
      </c>
      <c r="R49" s="4">
        <f t="shared" si="4"/>
        <v>0</v>
      </c>
      <c r="S49" s="4">
        <f t="shared" si="5"/>
        <v>0</v>
      </c>
    </row>
    <row r="50" spans="1:19" ht="26.25" x14ac:dyDescent="0.25">
      <c r="A50" s="8" t="s">
        <v>97</v>
      </c>
      <c r="B50" s="3" t="s">
        <v>11</v>
      </c>
      <c r="C50" s="3" t="s">
        <v>15</v>
      </c>
      <c r="D50" s="6" t="s">
        <v>98</v>
      </c>
      <c r="E50" s="16">
        <v>4349204</v>
      </c>
      <c r="F50" s="17"/>
      <c r="G50" s="17">
        <v>4349204</v>
      </c>
      <c r="H50" s="17"/>
      <c r="I50" s="17"/>
      <c r="J50" s="16">
        <v>2171144.46</v>
      </c>
      <c r="K50" s="17"/>
      <c r="L50" s="17">
        <v>2171144.46</v>
      </c>
      <c r="M50" s="17"/>
      <c r="N50" s="17"/>
      <c r="O50" s="4">
        <f t="shared" si="1"/>
        <v>2178059.54</v>
      </c>
      <c r="P50" s="4">
        <f t="shared" si="2"/>
        <v>0</v>
      </c>
      <c r="Q50" s="4">
        <f t="shared" si="3"/>
        <v>2178059.54</v>
      </c>
      <c r="R50" s="4">
        <f t="shared" si="4"/>
        <v>0</v>
      </c>
      <c r="S50" s="4">
        <f t="shared" si="5"/>
        <v>0</v>
      </c>
    </row>
    <row r="51" spans="1:19" ht="26.25" x14ac:dyDescent="0.25">
      <c r="A51" s="8" t="s">
        <v>99</v>
      </c>
      <c r="B51" s="3" t="s">
        <v>11</v>
      </c>
      <c r="C51" s="3" t="s">
        <v>15</v>
      </c>
      <c r="D51" s="6" t="s">
        <v>100</v>
      </c>
      <c r="E51" s="16">
        <v>4349204</v>
      </c>
      <c r="F51" s="17"/>
      <c r="G51" s="17">
        <v>4349204</v>
      </c>
      <c r="H51" s="17"/>
      <c r="I51" s="17"/>
      <c r="J51" s="16">
        <v>2171144.46</v>
      </c>
      <c r="K51" s="17"/>
      <c r="L51" s="17">
        <v>2171144.46</v>
      </c>
      <c r="M51" s="17"/>
      <c r="N51" s="17"/>
      <c r="O51" s="4">
        <f t="shared" si="1"/>
        <v>2178059.54</v>
      </c>
      <c r="P51" s="4">
        <f t="shared" si="2"/>
        <v>0</v>
      </c>
      <c r="Q51" s="4">
        <f t="shared" si="3"/>
        <v>2178059.54</v>
      </c>
      <c r="R51" s="4">
        <f t="shared" si="4"/>
        <v>0</v>
      </c>
      <c r="S51" s="4">
        <f t="shared" si="5"/>
        <v>0</v>
      </c>
    </row>
    <row r="52" spans="1:19" ht="39" x14ac:dyDescent="0.25">
      <c r="A52" s="8" t="s">
        <v>101</v>
      </c>
      <c r="B52" s="3" t="s">
        <v>11</v>
      </c>
      <c r="C52" s="3" t="s">
        <v>15</v>
      </c>
      <c r="D52" s="6" t="s">
        <v>102</v>
      </c>
      <c r="E52" s="16">
        <v>861475.37</v>
      </c>
      <c r="F52" s="17">
        <v>18102793.079999998</v>
      </c>
      <c r="G52" s="17">
        <v>18964268.449999999</v>
      </c>
      <c r="H52" s="17"/>
      <c r="I52" s="17"/>
      <c r="J52" s="16">
        <v>0</v>
      </c>
      <c r="K52" s="17">
        <v>10478493.08</v>
      </c>
      <c r="L52" s="17">
        <v>10478493.08</v>
      </c>
      <c r="M52" s="17"/>
      <c r="N52" s="17"/>
      <c r="O52" s="4">
        <f t="shared" si="1"/>
        <v>861475.37</v>
      </c>
      <c r="P52" s="4">
        <f t="shared" si="2"/>
        <v>7624299.9999999981</v>
      </c>
      <c r="Q52" s="4">
        <f t="shared" si="3"/>
        <v>8485775.3699999992</v>
      </c>
      <c r="R52" s="4">
        <f t="shared" si="4"/>
        <v>0</v>
      </c>
      <c r="S52" s="4">
        <f t="shared" si="5"/>
        <v>0</v>
      </c>
    </row>
    <row r="53" spans="1:19" ht="39" x14ac:dyDescent="0.25">
      <c r="A53" s="8" t="s">
        <v>103</v>
      </c>
      <c r="B53" s="3" t="s">
        <v>11</v>
      </c>
      <c r="C53" s="3" t="s">
        <v>15</v>
      </c>
      <c r="D53" s="6" t="s">
        <v>104</v>
      </c>
      <c r="E53" s="16">
        <v>0</v>
      </c>
      <c r="F53" s="17">
        <v>18013000</v>
      </c>
      <c r="G53" s="17">
        <v>18013000</v>
      </c>
      <c r="H53" s="17"/>
      <c r="I53" s="17"/>
      <c r="J53" s="16">
        <v>0</v>
      </c>
      <c r="K53" s="17">
        <v>10388700</v>
      </c>
      <c r="L53" s="17">
        <v>10388700</v>
      </c>
      <c r="M53" s="17"/>
      <c r="N53" s="17"/>
      <c r="O53" s="4">
        <f t="shared" si="1"/>
        <v>0</v>
      </c>
      <c r="P53" s="4">
        <f t="shared" si="2"/>
        <v>7624300</v>
      </c>
      <c r="Q53" s="4">
        <f t="shared" si="3"/>
        <v>7624300</v>
      </c>
      <c r="R53" s="4">
        <f t="shared" si="4"/>
        <v>0</v>
      </c>
      <c r="S53" s="4">
        <f t="shared" si="5"/>
        <v>0</v>
      </c>
    </row>
    <row r="54" spans="1:19" ht="26.25" x14ac:dyDescent="0.25">
      <c r="A54" s="8" t="s">
        <v>105</v>
      </c>
      <c r="B54" s="3" t="s">
        <v>11</v>
      </c>
      <c r="C54" s="3" t="s">
        <v>15</v>
      </c>
      <c r="D54" s="6" t="s">
        <v>106</v>
      </c>
      <c r="E54" s="16">
        <v>861475.37</v>
      </c>
      <c r="F54" s="17">
        <v>89793.08</v>
      </c>
      <c r="G54" s="17">
        <v>951268.45</v>
      </c>
      <c r="H54" s="17"/>
      <c r="I54" s="17"/>
      <c r="J54" s="16">
        <v>0</v>
      </c>
      <c r="K54" s="17">
        <v>89793.08</v>
      </c>
      <c r="L54" s="17">
        <v>89793.08</v>
      </c>
      <c r="M54" s="17"/>
      <c r="N54" s="17"/>
      <c r="O54" s="4">
        <f t="shared" si="1"/>
        <v>861475.37</v>
      </c>
      <c r="P54" s="4">
        <f t="shared" si="2"/>
        <v>0</v>
      </c>
      <c r="Q54" s="4">
        <f t="shared" si="3"/>
        <v>861475.37</v>
      </c>
      <c r="R54" s="4">
        <f t="shared" si="4"/>
        <v>0</v>
      </c>
      <c r="S54" s="4">
        <f t="shared" si="5"/>
        <v>0</v>
      </c>
    </row>
  </sheetData>
  <mergeCells count="7">
    <mergeCell ref="A1:S2"/>
    <mergeCell ref="A3:A4"/>
    <mergeCell ref="B3:B4"/>
    <mergeCell ref="C3:D3"/>
    <mergeCell ref="E3:I3"/>
    <mergeCell ref="J3:N3"/>
    <mergeCell ref="O3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2021-06-21T11:47:26Z</dcterms:created>
  <dcterms:modified xsi:type="dcterms:W3CDTF">2024-07-17T07:30:40Z</dcterms:modified>
</cp:coreProperties>
</file>